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36EA04CE-1022-443E-B8A5-F523FDEB300C}" xr6:coauthVersionLast="47" xr6:coauthVersionMax="47" xr10:uidLastSave="{00000000-0000-0000-0000-000000000000}"/>
  <bookViews>
    <workbookView xWindow="-120" yWindow="-120" windowWidth="20730" windowHeight="11160" xr2:uid="{A6D08583-B67B-4A97-BAB6-F60BD7E04EB8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" i="1" l="1"/>
  <c r="O3" i="1"/>
</calcChain>
</file>

<file path=xl/sharedStrings.xml><?xml version="1.0" encoding="utf-8"?>
<sst xmlns="http://schemas.openxmlformats.org/spreadsheetml/2006/main" count="53" uniqueCount="24">
  <si>
    <t>RUMUS :</t>
  </si>
  <si>
    <t>Total DPK, Pembiayaan, dan Laba Operasional KBBS Periode 2018-2020 (Dalam Jutaan)</t>
  </si>
  <si>
    <t xml:space="preserve">Petumbuhan </t>
  </si>
  <si>
    <t>DPK</t>
  </si>
  <si>
    <t>Pembiayaan</t>
  </si>
  <si>
    <t>Laba Operasional</t>
  </si>
  <si>
    <t>Dana Pihak Ketiga</t>
  </si>
  <si>
    <t>Total DPK KBBS Periode 2018-2020 (Dalam Jutaan)</t>
  </si>
  <si>
    <t>Januari</t>
  </si>
  <si>
    <t>Februari</t>
  </si>
  <si>
    <t>Maret</t>
  </si>
  <si>
    <t>April</t>
  </si>
  <si>
    <t>Mei</t>
  </si>
  <si>
    <t>Juni</t>
  </si>
  <si>
    <t>Juli</t>
  </si>
  <si>
    <t>Agustus</t>
  </si>
  <si>
    <t>September</t>
  </si>
  <si>
    <t>Oktober</t>
  </si>
  <si>
    <t>November</t>
  </si>
  <si>
    <t>Desember</t>
  </si>
  <si>
    <t>Total Pembiayaan KBBS Periode 2018-2020 (Dalam Jutaan)</t>
  </si>
  <si>
    <t>Total Laba Operasional KBBS Periode 2018-2020 (Dalam Jutaan)</t>
  </si>
  <si>
    <t>1,11,7659</t>
  </si>
  <si>
    <t>,1277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</si>
</sst>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,,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rgb="FFFFC000"/>
      <name val="Times New Roman"/>
      <family val="1"/>
    </font>
    <font>
      <sz val="11"/>
      <color rgb="FFFFC000"/>
      <name val="Aptos Narrow"/>
      <family val="2"/>
      <scheme val="minor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9" fontId="2" fillId="2" borderId="3" xfId="1" applyFont="1" applyFill="1" applyBorder="1" applyAlignment="1">
      <alignment horizontal="center" vertical="center"/>
    </xf>
    <xf numFmtId="3" fontId="0" fillId="0" borderId="0" xfId="0" applyNumberFormat="1" applyAlignment="1">
      <alignment horizontal="center"/>
    </xf>
    <xf numFmtId="3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/>
    </xf>
    <xf numFmtId="3" fontId="0" fillId="0" borderId="3" xfId="0" applyNumberFormat="1" applyBorder="1"/>
    <xf numFmtId="3" fontId="6" fillId="0" borderId="3" xfId="0" applyNumberFormat="1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right" vertical="center" wrapText="1"/>
    </xf>
    <xf numFmtId="0" fontId="0" fillId="0" borderId="3" xfId="0" applyFont="1" applyBorder="1" applyAlignment="1">
      <alignment horizontal="center"/>
    </xf>
    <xf numFmtId="164" fontId="0" fillId="0" borderId="3" xfId="0" applyNumberFormat="1" applyBorder="1"/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3" fontId="9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45386531039893"/>
          <c:y val="2.2956968067583104E-2"/>
          <c:w val="0.86289779378342191"/>
          <c:h val="0.83751449311850446"/>
        </c:manualLayout>
      </c:layout>
      <c:lineChart>
        <c:grouping val="standard"/>
        <c:varyColors val="0"/>
        <c:ser>
          <c:idx val="0"/>
          <c:order val="0"/>
          <c:tx>
            <c:strRef>
              <c:f>[1]Sheet1!$O$13</c:f>
              <c:strCache>
                <c:ptCount val="1"/>
                <c:pt idx="0">
                  <c:v>DPK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4778655983736014E-2"/>
                  <c:y val="-4.462363081876527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383-44A2-BDA1-1C36F800169C}"/>
                </c:ext>
              </c:extLst>
            </c:dLbl>
            <c:dLbl>
              <c:idx val="2"/>
              <c:layout>
                <c:manualLayout>
                  <c:x val="-5.9868432277661754E-2"/>
                  <c:y val="-3.14176973870367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383-44A2-BDA1-1C36F800169C}"/>
                </c:ext>
              </c:extLst>
            </c:dLbl>
            <c:dLbl>
              <c:idx val="3"/>
              <c:layout>
                <c:manualLayout>
                  <c:x val="-5.3166742097326483E-2"/>
                  <c:y val="-3.56109059080327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383-44A2-BDA1-1C36F800169C}"/>
                </c:ext>
              </c:extLst>
            </c:dLbl>
            <c:dLbl>
              <c:idx val="5"/>
              <c:layout>
                <c:manualLayout>
                  <c:x val="-5.5771764995036652E-2"/>
                  <c:y val="-3.59717149024389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383-44A2-BDA1-1C36F800169C}"/>
                </c:ext>
              </c:extLst>
            </c:dLbl>
            <c:dLbl>
              <c:idx val="6"/>
              <c:layout>
                <c:manualLayout>
                  <c:x val="-6.0269487978507341E-2"/>
                  <c:y val="3.17993895264293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383-44A2-BDA1-1C36F800169C}"/>
                </c:ext>
              </c:extLst>
            </c:dLbl>
            <c:dLbl>
              <c:idx val="7"/>
              <c:layout>
                <c:manualLayout>
                  <c:x val="-7.9900998251694874E-2"/>
                  <c:y val="-3.43731832992147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383-44A2-BDA1-1C36F800169C}"/>
                </c:ext>
              </c:extLst>
            </c:dLbl>
            <c:dLbl>
              <c:idx val="8"/>
              <c:layout>
                <c:manualLayout>
                  <c:x val="-3.0874747769438368E-2"/>
                  <c:y val="-2.7651956116830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383-44A2-BDA1-1C36F80016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[1]Sheet1!$N$14:$N$22</c:f>
              <c:numCache>
                <c:formatCode>General</c:formatCode>
                <c:ptCount val="9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</c:numCache>
            </c:numRef>
          </c:cat>
          <c:val>
            <c:numRef>
              <c:f>[1]Sheet1!$O$14:$O$22</c:f>
              <c:numCache>
                <c:formatCode>General</c:formatCode>
                <c:ptCount val="9"/>
                <c:pt idx="0">
                  <c:v>3994957</c:v>
                </c:pt>
                <c:pt idx="1">
                  <c:v>4756303</c:v>
                </c:pt>
                <c:pt idx="2">
                  <c:v>5442608</c:v>
                </c:pt>
                <c:pt idx="3">
                  <c:v>5498425</c:v>
                </c:pt>
                <c:pt idx="4">
                  <c:v>4543665</c:v>
                </c:pt>
                <c:pt idx="5">
                  <c:v>5087294</c:v>
                </c:pt>
                <c:pt idx="6">
                  <c:v>2080391</c:v>
                </c:pt>
                <c:pt idx="7">
                  <c:v>4595068</c:v>
                </c:pt>
                <c:pt idx="8">
                  <c:v>5589070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383-44A2-BDA1-1C36F800169C}"/>
            </c:ext>
          </c:extLst>
        </c:ser>
        <c:ser>
          <c:idx val="1"/>
          <c:order val="1"/>
          <c:tx>
            <c:strRef>
              <c:f>[1]Sheet1!$P$13</c:f>
              <c:strCache>
                <c:ptCount val="1"/>
                <c:pt idx="0">
                  <c:v>Pembiayaan</c:v>
                </c:pt>
              </c:strCache>
            </c:strRef>
          </c:tx>
          <c:spPr>
            <a:ln w="22225" cap="rnd" cmpd="sng" algn="ctr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2498940324819318E-2"/>
                  <c:y val="3.81601131455967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383-44A2-BDA1-1C36F800169C}"/>
                </c:ext>
              </c:extLst>
            </c:dLbl>
            <c:dLbl>
              <c:idx val="1"/>
              <c:layout>
                <c:manualLayout>
                  <c:x val="-4.7887647109436993E-2"/>
                  <c:y val="4.75014606602797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383-44A2-BDA1-1C36F800169C}"/>
                </c:ext>
              </c:extLst>
            </c:dLbl>
            <c:dLbl>
              <c:idx val="2"/>
              <c:layout>
                <c:manualLayout>
                  <c:x val="-5.2672983233129689E-2"/>
                  <c:y val="3.595864351333670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383-44A2-BDA1-1C36F800169C}"/>
                </c:ext>
              </c:extLst>
            </c:dLbl>
            <c:dLbl>
              <c:idx val="3"/>
              <c:layout>
                <c:manualLayout>
                  <c:x val="-5.8345565035285089E-2"/>
                  <c:y val="3.96827095718174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383-44A2-BDA1-1C36F800169C}"/>
                </c:ext>
              </c:extLst>
            </c:dLbl>
            <c:dLbl>
              <c:idx val="4"/>
              <c:layout>
                <c:manualLayout>
                  <c:x val="-6.4618350933257157E-2"/>
                  <c:y val="3.81600394156175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383-44A2-BDA1-1C36F800169C}"/>
                </c:ext>
              </c:extLst>
            </c:dLbl>
            <c:dLbl>
              <c:idx val="5"/>
              <c:layout>
                <c:manualLayout>
                  <c:x val="-6.5872769399818482E-2"/>
                  <c:y val="5.31709540440215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383-44A2-BDA1-1C36F800169C}"/>
                </c:ext>
              </c:extLst>
            </c:dLbl>
            <c:dLbl>
              <c:idx val="6"/>
              <c:layout>
                <c:manualLayout>
                  <c:x val="-5.3466239276737729E-2"/>
                  <c:y val="3.81599344701446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9383-44A2-BDA1-1C36F800169C}"/>
                </c:ext>
              </c:extLst>
            </c:dLbl>
            <c:dLbl>
              <c:idx val="7"/>
              <c:layout>
                <c:manualLayout>
                  <c:x val="-3.4154708812672914E-2"/>
                  <c:y val="3.28542717998984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9383-44A2-BDA1-1C36F800169C}"/>
                </c:ext>
              </c:extLst>
            </c:dLbl>
            <c:dLbl>
              <c:idx val="8"/>
              <c:layout>
                <c:manualLayout>
                  <c:x val="-6.2599804295927503E-3"/>
                  <c:y val="4.02707775800379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9383-44A2-BDA1-1C36F80016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[1]Sheet1!$N$14:$N$22</c:f>
              <c:numCache>
                <c:formatCode>General</c:formatCode>
                <c:ptCount val="9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</c:numCache>
            </c:numRef>
          </c:cat>
          <c:val>
            <c:numRef>
              <c:f>[1]Sheet1!$P$14:$P$22</c:f>
              <c:numCache>
                <c:formatCode>General</c:formatCode>
                <c:ptCount val="9"/>
                <c:pt idx="0">
                  <c:v>3710720</c:v>
                </c:pt>
                <c:pt idx="1">
                  <c:v>4307132</c:v>
                </c:pt>
                <c:pt idx="2">
                  <c:v>4799486</c:v>
                </c:pt>
                <c:pt idx="3">
                  <c:v>4532635</c:v>
                </c:pt>
                <c:pt idx="4">
                  <c:v>4243640</c:v>
                </c:pt>
                <c:pt idx="5">
                  <c:v>4755590</c:v>
                </c:pt>
                <c:pt idx="6">
                  <c:v>4092839</c:v>
                </c:pt>
                <c:pt idx="7">
                  <c:v>4272152</c:v>
                </c:pt>
                <c:pt idx="8">
                  <c:v>5168145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9383-44A2-BDA1-1C36F800169C}"/>
            </c:ext>
          </c:extLst>
        </c:ser>
        <c:ser>
          <c:idx val="2"/>
          <c:order val="2"/>
          <c:tx>
            <c:strRef>
              <c:f>[1]Sheet1!$Q$13</c:f>
              <c:strCache>
                <c:ptCount val="1"/>
                <c:pt idx="0">
                  <c:v>Laba Operasional</c:v>
                </c:pt>
              </c:strCache>
            </c:strRef>
          </c:tx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[1]Sheet1!$N$14:$N$22</c:f>
              <c:numCache>
                <c:formatCode>General</c:formatCode>
                <c:ptCount val="9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</c:numCache>
            </c:numRef>
          </c:cat>
          <c:val>
            <c:numRef>
              <c:f>[1]Sheet1!$Q$14:$Q$22</c:f>
              <c:numCache>
                <c:formatCode>General</c:formatCode>
                <c:ptCount val="9"/>
                <c:pt idx="0">
                  <c:v>8558</c:v>
                </c:pt>
                <c:pt idx="1">
                  <c:v>29450</c:v>
                </c:pt>
                <c:pt idx="2">
                  <c:v>-53224</c:v>
                </c:pt>
                <c:pt idx="3">
                  <c:v>888</c:v>
                </c:pt>
                <c:pt idx="4">
                  <c:v>4322</c:v>
                </c:pt>
                <c:pt idx="5">
                  <c:v>4081</c:v>
                </c:pt>
                <c:pt idx="6">
                  <c:v>1802</c:v>
                </c:pt>
                <c:pt idx="7">
                  <c:v>-209548</c:v>
                </c:pt>
                <c:pt idx="8">
                  <c:v>-67332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9383-44A2-BDA1-1C36F800169C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701599624"/>
        <c:axId val="701600344"/>
      </c:lineChart>
      <c:catAx>
        <c:axId val="701599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600344"/>
        <c:crosses val="autoZero"/>
        <c:auto val="1"/>
        <c:lblAlgn val="ctr"/>
        <c:lblOffset val="100"/>
        <c:noMultiLvlLbl val="0"/>
      </c:catAx>
      <c:valAx>
        <c:axId val="7016003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599624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[1]Sheet1!$O$13</c:f>
              <c:strCache>
                <c:ptCount val="1"/>
                <c:pt idx="0">
                  <c:v>DPK</c:v>
                </c:pt>
              </c:strCache>
            </c:strRef>
          </c:tx>
          <c:spPr>
            <a:ln w="9525" cap="rnd">
              <a:solidFill>
                <a:schemeClr val="accent6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6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dLbls>
            <c:dLbl>
              <c:idx val="0"/>
              <c:layout>
                <c:manualLayout>
                  <c:x val="-9.6668839175543822E-2"/>
                  <c:y val="-4.360943832843822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B64-4F9B-A99D-EF30B37F777C}"/>
                </c:ext>
              </c:extLst>
            </c:dLbl>
            <c:dLbl>
              <c:idx val="1"/>
              <c:layout>
                <c:manualLayout>
                  <c:x val="-8.8341544233188823E-2"/>
                  <c:y val="-4.81612564542848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B64-4F9B-A99D-EF30B37F777C}"/>
                </c:ext>
              </c:extLst>
            </c:dLbl>
            <c:dLbl>
              <c:idx val="2"/>
              <c:layout>
                <c:manualLayout>
                  <c:x val="-8.8337821131231675E-2"/>
                  <c:y val="-3.43464256710978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B64-4F9B-A99D-EF30B37F777C}"/>
                </c:ext>
              </c:extLst>
            </c:dLbl>
            <c:dLbl>
              <c:idx val="3"/>
              <c:layout>
                <c:manualLayout>
                  <c:x val="-6.8890307561072617E-2"/>
                  <c:y val="-4.81612564542848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B64-4F9B-A99D-EF30B37F777C}"/>
                </c:ext>
              </c:extLst>
            </c:dLbl>
            <c:dLbl>
              <c:idx val="6"/>
              <c:layout>
                <c:manualLayout>
                  <c:x val="-7.4442067248071259E-2"/>
                  <c:y val="3.44150861126129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B64-4F9B-A99D-EF30B37F777C}"/>
                </c:ext>
              </c:extLst>
            </c:dLbl>
            <c:dLbl>
              <c:idx val="7"/>
              <c:layout>
                <c:manualLayout>
                  <c:x val="-8.2775134477332965E-2"/>
                  <c:y val="-3.89306110721682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B64-4F9B-A99D-EF30B37F777C}"/>
                </c:ext>
              </c:extLst>
            </c:dLbl>
            <c:dLbl>
              <c:idx val="8"/>
              <c:layout>
                <c:manualLayout>
                  <c:x val="-7.4442067248071356E-2"/>
                  <c:y val="-3.893061107216827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B64-4F9B-A99D-EF30B37F777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[1]Sheet1!$N$14:$N$22</c:f>
              <c:numCache>
                <c:formatCode>General</c:formatCode>
                <c:ptCount val="9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</c:numCache>
            </c:numRef>
          </c:xVal>
          <c:yVal>
            <c:numRef>
              <c:f>[1]Sheet1!$O$14:$O$22</c:f>
              <c:numCache>
                <c:formatCode>General</c:formatCode>
                <c:ptCount val="9"/>
                <c:pt idx="0">
                  <c:v>3994957</c:v>
                </c:pt>
                <c:pt idx="1">
                  <c:v>4756303</c:v>
                </c:pt>
                <c:pt idx="2">
                  <c:v>5442608</c:v>
                </c:pt>
                <c:pt idx="3">
                  <c:v>5498425</c:v>
                </c:pt>
                <c:pt idx="4">
                  <c:v>4543665</c:v>
                </c:pt>
                <c:pt idx="5">
                  <c:v>5087294</c:v>
                </c:pt>
                <c:pt idx="6">
                  <c:v>2080391</c:v>
                </c:pt>
                <c:pt idx="7">
                  <c:v>4595068</c:v>
                </c:pt>
                <c:pt idx="8">
                  <c:v>5589070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B64-4F9B-A99D-EF30B37F777C}"/>
            </c:ext>
          </c:extLst>
        </c:ser>
        <c:ser>
          <c:idx val="1"/>
          <c:order val="1"/>
          <c:tx>
            <c:strRef>
              <c:f>[1]Sheet1!$P$13</c:f>
              <c:strCache>
                <c:ptCount val="1"/>
                <c:pt idx="0">
                  <c:v>Pembiayaan</c:v>
                </c:pt>
              </c:strCache>
            </c:strRef>
          </c:tx>
          <c:spPr>
            <a:ln w="9525" cap="rnd">
              <a:solidFill>
                <a:schemeClr val="accent5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5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dLbls>
            <c:dLbl>
              <c:idx val="0"/>
              <c:layout>
                <c:manualLayout>
                  <c:x val="-7.4636068052070098E-2"/>
                  <c:y val="4.007194519863617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B64-4F9B-A99D-EF30B37F777C}"/>
                </c:ext>
              </c:extLst>
            </c:dLbl>
            <c:dLbl>
              <c:idx val="1"/>
              <c:layout>
                <c:manualLayout>
                  <c:x val="-7.4442067248071259E-2"/>
                  <c:y val="4.81674043347595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B64-4F9B-A99D-EF30B37F777C}"/>
                </c:ext>
              </c:extLst>
            </c:dLbl>
            <c:dLbl>
              <c:idx val="2"/>
              <c:layout>
                <c:manualLayout>
                  <c:x val="-7.4442067248071259E-2"/>
                  <c:y val="4.35832982607107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B64-4F9B-A99D-EF30B37F777C}"/>
                </c:ext>
              </c:extLst>
            </c:dLbl>
            <c:dLbl>
              <c:idx val="3"/>
              <c:layout>
                <c:manualLayout>
                  <c:x val="-6.8886689095230172E-2"/>
                  <c:y val="4.81674043347595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B64-4F9B-A99D-EF30B37F777C}"/>
                </c:ext>
              </c:extLst>
            </c:dLbl>
            <c:dLbl>
              <c:idx val="4"/>
              <c:layout>
                <c:manualLayout>
                  <c:x val="-7.4442067248071259E-2"/>
                  <c:y val="4.81674043347595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DB64-4F9B-A99D-EF30B37F777C}"/>
                </c:ext>
              </c:extLst>
            </c:dLbl>
            <c:dLbl>
              <c:idx val="5"/>
              <c:layout>
                <c:manualLayout>
                  <c:x val="-7.4442067248071259E-2"/>
                  <c:y val="4.81674043347595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DB64-4F9B-A99D-EF30B37F777C}"/>
                </c:ext>
              </c:extLst>
            </c:dLbl>
            <c:dLbl>
              <c:idx val="6"/>
              <c:layout>
                <c:manualLayout>
                  <c:x val="-6.8886689095230116E-2"/>
                  <c:y val="4.81674043347595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DB64-4F9B-A99D-EF30B37F777C}"/>
                </c:ext>
              </c:extLst>
            </c:dLbl>
            <c:dLbl>
              <c:idx val="7"/>
              <c:layout>
                <c:manualLayout>
                  <c:x val="-6.3331310942388974E-2"/>
                  <c:y val="3.44150861126130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DB64-4F9B-A99D-EF30B37F777C}"/>
                </c:ext>
              </c:extLst>
            </c:dLbl>
            <c:dLbl>
              <c:idx val="8"/>
              <c:layout>
                <c:manualLayout>
                  <c:x val="-4.6665176483865561E-2"/>
                  <c:y val="4.81674043347595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DB64-4F9B-A99D-EF30B37F777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[1]Sheet1!$N$14:$N$22</c:f>
              <c:numCache>
                <c:formatCode>General</c:formatCode>
                <c:ptCount val="9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</c:numCache>
            </c:numRef>
          </c:xVal>
          <c:yVal>
            <c:numRef>
              <c:f>[1]Sheet1!$P$14:$P$22</c:f>
              <c:numCache>
                <c:formatCode>General</c:formatCode>
                <c:ptCount val="9"/>
                <c:pt idx="0">
                  <c:v>3710720</c:v>
                </c:pt>
                <c:pt idx="1">
                  <c:v>4307132</c:v>
                </c:pt>
                <c:pt idx="2">
                  <c:v>4799486</c:v>
                </c:pt>
                <c:pt idx="3">
                  <c:v>4532635</c:v>
                </c:pt>
                <c:pt idx="4">
                  <c:v>4243640</c:v>
                </c:pt>
                <c:pt idx="5">
                  <c:v>4755590</c:v>
                </c:pt>
                <c:pt idx="6">
                  <c:v>4092839</c:v>
                </c:pt>
                <c:pt idx="7">
                  <c:v>4272152</c:v>
                </c:pt>
                <c:pt idx="8">
                  <c:v>5168145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DB64-4F9B-A99D-EF30B37F777C}"/>
            </c:ext>
          </c:extLst>
        </c:ser>
        <c:ser>
          <c:idx val="2"/>
          <c:order val="2"/>
          <c:tx>
            <c:strRef>
              <c:f>[1]Sheet1!$Q$13</c:f>
              <c:strCache>
                <c:ptCount val="1"/>
                <c:pt idx="0">
                  <c:v>Laba Operasional</c:v>
                </c:pt>
              </c:strCache>
            </c:strRef>
          </c:tx>
          <c:spPr>
            <a:ln w="95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4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[1]Sheet1!$N$14:$N$22</c:f>
              <c:numCache>
                <c:formatCode>General</c:formatCode>
                <c:ptCount val="9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</c:numCache>
            </c:numRef>
          </c:xVal>
          <c:yVal>
            <c:numRef>
              <c:f>[1]Sheet1!$Q$14:$Q$22</c:f>
              <c:numCache>
                <c:formatCode>General</c:formatCode>
                <c:ptCount val="9"/>
                <c:pt idx="0">
                  <c:v>8558</c:v>
                </c:pt>
                <c:pt idx="1">
                  <c:v>29450</c:v>
                </c:pt>
                <c:pt idx="2">
                  <c:v>-53224</c:v>
                </c:pt>
                <c:pt idx="3">
                  <c:v>888</c:v>
                </c:pt>
                <c:pt idx="4">
                  <c:v>4322</c:v>
                </c:pt>
                <c:pt idx="5">
                  <c:v>4081</c:v>
                </c:pt>
                <c:pt idx="6">
                  <c:v>1802</c:v>
                </c:pt>
                <c:pt idx="7">
                  <c:v>-209548</c:v>
                </c:pt>
                <c:pt idx="8">
                  <c:v>-67332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DB64-4F9B-A99D-EF30B37F777C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662834424"/>
        <c:axId val="662831904"/>
      </c:scatterChart>
      <c:valAx>
        <c:axId val="662834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2831904"/>
        <c:crosses val="autoZero"/>
        <c:crossBetween val="midCat"/>
      </c:valAx>
      <c:valAx>
        <c:axId val="662831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2834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17162</xdr:colOff>
      <xdr:row>34</xdr:row>
      <xdr:rowOff>195508</xdr:rowOff>
    </xdr:from>
    <xdr:to>
      <xdr:col>31</xdr:col>
      <xdr:colOff>408667</xdr:colOff>
      <xdr:row>51</xdr:row>
      <xdr:rowOff>200794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87230A4-98C7-4500-BD44-FB1AFA0101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687051</xdr:colOff>
      <xdr:row>35</xdr:row>
      <xdr:rowOff>0</xdr:rowOff>
    </xdr:from>
    <xdr:to>
      <xdr:col>19</xdr:col>
      <xdr:colOff>593362</xdr:colOff>
      <xdr:row>50</xdr:row>
      <xdr:rowOff>187378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CC6C82D-F5B0-4337-AF4E-3C4A37DFBA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dokumen%20terbaru\Ref.%20Jurnal%20Kelulusan\Dokumen%20Sempro%20Yohana\Total%20Laporan%20Keuangan%20KBBS%20Periode%202018-2022.xlsx" TargetMode="External"/><Relationship Id="rId1" Type="http://schemas.openxmlformats.org/officeDocument/2006/relationships/externalLinkPath" Target="file:///E:\dokumen%20terbaru\Ref.%20Jurnal%20Kelulusan\Dokumen%20Sempro%20Yohana\Total%20Laporan%20Keuangan%20KBBS%20Periode%202018-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  <sheetName val="2015-2022"/>
      <sheetName val="Sheet4"/>
      <sheetName val="Sheet6"/>
      <sheetName val="Sheet7"/>
      <sheetName val="Sheet5"/>
      <sheetName val="Sheet8"/>
      <sheetName val="bismillah"/>
      <sheetName val="2014-2022"/>
    </sheetNames>
    <sheetDataSet>
      <sheetData sheetId="0">
        <row r="13">
          <cell r="O13" t="str">
            <v>DPK</v>
          </cell>
          <cell r="P13" t="str">
            <v>Pembiayaan</v>
          </cell>
          <cell r="Q13" t="str">
            <v>Laba Operasional</v>
          </cell>
        </row>
        <row r="14">
          <cell r="N14">
            <v>2014</v>
          </cell>
          <cell r="O14">
            <v>3994957</v>
          </cell>
          <cell r="P14">
            <v>3710720</v>
          </cell>
          <cell r="Q14">
            <v>8558</v>
          </cell>
        </row>
        <row r="15">
          <cell r="N15">
            <v>2015</v>
          </cell>
          <cell r="O15">
            <v>4756303</v>
          </cell>
          <cell r="P15">
            <v>4307132</v>
          </cell>
          <cell r="Q15">
            <v>29450</v>
          </cell>
        </row>
        <row r="16">
          <cell r="N16">
            <v>2016</v>
          </cell>
          <cell r="O16">
            <v>5442608</v>
          </cell>
          <cell r="P16">
            <v>4799486</v>
          </cell>
          <cell r="Q16">
            <v>-53224</v>
          </cell>
        </row>
        <row r="17">
          <cell r="N17">
            <v>2017</v>
          </cell>
          <cell r="O17">
            <v>5498425</v>
          </cell>
          <cell r="P17">
            <v>4532635</v>
          </cell>
          <cell r="Q17">
            <v>888</v>
          </cell>
        </row>
        <row r="18">
          <cell r="N18">
            <v>2018</v>
          </cell>
          <cell r="O18">
            <v>4543665</v>
          </cell>
          <cell r="P18">
            <v>4243640</v>
          </cell>
          <cell r="Q18">
            <v>4322</v>
          </cell>
        </row>
        <row r="19">
          <cell r="N19">
            <v>2019</v>
          </cell>
          <cell r="O19">
            <v>5087294</v>
          </cell>
          <cell r="P19">
            <v>4755590</v>
          </cell>
          <cell r="Q19">
            <v>4081</v>
          </cell>
        </row>
        <row r="20">
          <cell r="N20">
            <v>2020</v>
          </cell>
          <cell r="O20">
            <v>2080391</v>
          </cell>
          <cell r="P20">
            <v>4092839</v>
          </cell>
          <cell r="Q20">
            <v>1802</v>
          </cell>
        </row>
        <row r="21">
          <cell r="N21">
            <v>2021</v>
          </cell>
          <cell r="O21">
            <v>4595068</v>
          </cell>
          <cell r="P21">
            <v>4272152</v>
          </cell>
          <cell r="Q21">
            <v>-209548</v>
          </cell>
        </row>
        <row r="22">
          <cell r="N22">
            <v>2022</v>
          </cell>
          <cell r="O22">
            <v>5589070</v>
          </cell>
          <cell r="P22">
            <v>5168145</v>
          </cell>
          <cell r="Q22">
            <v>-67332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2975C-B7A7-494F-B712-ABF850C099D5}">
  <dimension ref="A2:S52"/>
  <sheetViews>
    <sheetView tabSelected="1" topLeftCell="F21" zoomScale="61" workbookViewId="0">
      <selection activeCell="X31" sqref="X31"/>
    </sheetView>
  </sheetViews>
  <sheetFormatPr defaultRowHeight="15.75" x14ac:dyDescent="0.25"/>
  <cols>
    <col min="1" max="1" width="124" style="1" bestFit="1" customWidth="1"/>
    <col min="2" max="6" width="19.140625" style="1" customWidth="1"/>
    <col min="7" max="7" width="13.5703125" style="1" bestFit="1" customWidth="1"/>
    <col min="8" max="8" width="13" style="1" bestFit="1" customWidth="1"/>
    <col min="9" max="9" width="13.5703125" style="1" bestFit="1" customWidth="1"/>
    <col min="10" max="10" width="13" style="1" bestFit="1" customWidth="1"/>
    <col min="11" max="11" width="12.7109375" style="1" bestFit="1" customWidth="1"/>
    <col min="12" max="13" width="9.140625" style="1"/>
    <col min="14" max="14" width="18.42578125" style="1" bestFit="1" customWidth="1"/>
    <col min="15" max="15" width="18" style="1" bestFit="1" customWidth="1"/>
    <col min="16" max="16" width="9.28515625" style="1" bestFit="1" customWidth="1"/>
    <col min="17" max="17" width="13" style="1" bestFit="1" customWidth="1"/>
    <col min="18" max="18" width="15.140625" style="1" bestFit="1" customWidth="1"/>
    <col min="19" max="19" width="21.28515625" style="1" bestFit="1" customWidth="1"/>
    <col min="20" max="16384" width="9.140625" style="1"/>
  </cols>
  <sheetData>
    <row r="2" spans="1:19" x14ac:dyDescent="0.25">
      <c r="N2" s="13" t="s">
        <v>0</v>
      </c>
      <c r="O2" s="14"/>
    </row>
    <row r="3" spans="1:19" ht="15.75" customHeight="1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3"/>
      <c r="N3" s="4" t="s">
        <v>2</v>
      </c>
      <c r="O3" s="5">
        <f>(H5-G5)/G5</f>
        <v>0.11964548442721899</v>
      </c>
      <c r="Q3" s="1" t="s">
        <v>3</v>
      </c>
      <c r="R3" s="1" t="s">
        <v>4</v>
      </c>
      <c r="S3" s="1" t="s">
        <v>5</v>
      </c>
    </row>
    <row r="4" spans="1:19" x14ac:dyDescent="0.25">
      <c r="B4" s="15"/>
      <c r="C4" s="15">
        <v>2014</v>
      </c>
      <c r="D4" s="15">
        <v>2015</v>
      </c>
      <c r="E4" s="15">
        <v>2016</v>
      </c>
      <c r="F4" s="15">
        <v>2017</v>
      </c>
      <c r="G4" s="16">
        <v>2018</v>
      </c>
      <c r="H4" s="16">
        <v>2019</v>
      </c>
      <c r="I4" s="16">
        <v>2020</v>
      </c>
      <c r="J4" s="16">
        <v>2021</v>
      </c>
      <c r="K4" s="16">
        <v>2022</v>
      </c>
      <c r="P4" s="1">
        <v>2016</v>
      </c>
      <c r="Q4" s="6">
        <v>5442608</v>
      </c>
      <c r="R4" s="7">
        <v>4799486</v>
      </c>
      <c r="S4" s="8">
        <v>-53224</v>
      </c>
    </row>
    <row r="5" spans="1:19" ht="15.75" customHeight="1" x14ac:dyDescent="0.25">
      <c r="B5" s="15" t="s">
        <v>6</v>
      </c>
      <c r="C5" s="17">
        <v>3994957</v>
      </c>
      <c r="D5" s="17">
        <v>4756303</v>
      </c>
      <c r="E5" s="18">
        <v>5442608</v>
      </c>
      <c r="F5" s="18">
        <v>5498425</v>
      </c>
      <c r="G5" s="19">
        <v>4543665</v>
      </c>
      <c r="H5" s="19">
        <v>5087294</v>
      </c>
      <c r="I5" s="19">
        <v>2080391</v>
      </c>
      <c r="J5" s="19">
        <v>4595068</v>
      </c>
      <c r="K5" s="19">
        <v>5589070</v>
      </c>
      <c r="P5" s="1">
        <v>2017</v>
      </c>
      <c r="Q5" s="6">
        <v>5498425</v>
      </c>
      <c r="R5" s="7">
        <v>4532635</v>
      </c>
      <c r="S5" s="8">
        <v>888</v>
      </c>
    </row>
    <row r="6" spans="1:19" x14ac:dyDescent="0.25">
      <c r="B6" s="16" t="s">
        <v>4</v>
      </c>
      <c r="C6" s="17">
        <v>3710720</v>
      </c>
      <c r="D6" s="17">
        <v>4307132</v>
      </c>
      <c r="E6" s="20">
        <v>4799486</v>
      </c>
      <c r="F6" s="20">
        <v>4532635</v>
      </c>
      <c r="G6" s="19">
        <v>4243640</v>
      </c>
      <c r="H6" s="19">
        <v>4755590</v>
      </c>
      <c r="I6" s="19">
        <v>4092839</v>
      </c>
      <c r="J6" s="19">
        <v>4272152</v>
      </c>
      <c r="K6" s="19">
        <v>5168145</v>
      </c>
      <c r="N6" s="1">
        <f>(R8-R7)/R7</f>
        <v>-0.13936251863596316</v>
      </c>
      <c r="P6" s="1">
        <v>2018</v>
      </c>
      <c r="Q6" s="7">
        <v>4543665</v>
      </c>
      <c r="R6" s="7">
        <v>4243640</v>
      </c>
      <c r="S6" s="9">
        <v>4322</v>
      </c>
    </row>
    <row r="7" spans="1:19" x14ac:dyDescent="0.25">
      <c r="B7" s="16" t="s">
        <v>5</v>
      </c>
      <c r="C7" s="21">
        <v>8558</v>
      </c>
      <c r="D7" s="21">
        <v>29450</v>
      </c>
      <c r="E7" s="18">
        <v>-53224</v>
      </c>
      <c r="F7" s="22">
        <v>888106912</v>
      </c>
      <c r="G7" s="19">
        <v>4322</v>
      </c>
      <c r="H7" s="19">
        <v>4081</v>
      </c>
      <c r="I7" s="19">
        <v>1802</v>
      </c>
      <c r="J7" s="19">
        <v>-209548</v>
      </c>
      <c r="K7" s="19">
        <v>-67332</v>
      </c>
      <c r="P7" s="1">
        <v>2019</v>
      </c>
      <c r="Q7" s="7">
        <v>5087294</v>
      </c>
      <c r="R7" s="7">
        <v>4755590</v>
      </c>
      <c r="S7" s="9">
        <v>4081</v>
      </c>
    </row>
    <row r="8" spans="1:19" x14ac:dyDescent="0.25">
      <c r="P8" s="1">
        <v>2020</v>
      </c>
      <c r="Q8" s="7">
        <v>2080391</v>
      </c>
      <c r="R8" s="7">
        <v>4092839</v>
      </c>
      <c r="S8" s="9">
        <v>1802</v>
      </c>
    </row>
    <row r="9" spans="1:19" x14ac:dyDescent="0.25">
      <c r="A9" s="2" t="s">
        <v>7</v>
      </c>
      <c r="B9" s="2"/>
      <c r="C9" s="2"/>
      <c r="D9" s="2"/>
      <c r="E9" s="2"/>
      <c r="F9" s="2"/>
      <c r="G9" s="2"/>
      <c r="H9" s="2"/>
      <c r="P9" s="1">
        <v>2021</v>
      </c>
      <c r="Q9" s="7">
        <v>4595068</v>
      </c>
      <c r="R9" s="7">
        <v>4272152</v>
      </c>
      <c r="S9" s="9">
        <v>-209548</v>
      </c>
    </row>
    <row r="10" spans="1:19" x14ac:dyDescent="0.25">
      <c r="B10" s="23"/>
      <c r="C10" s="23">
        <v>2014</v>
      </c>
      <c r="D10" s="23">
        <v>2015</v>
      </c>
      <c r="E10" s="23">
        <v>2016</v>
      </c>
      <c r="F10" s="23">
        <v>2017</v>
      </c>
      <c r="G10" s="16">
        <v>2018</v>
      </c>
      <c r="H10" s="16">
        <v>2019</v>
      </c>
      <c r="I10" s="16">
        <v>2020</v>
      </c>
      <c r="J10" s="16">
        <v>2021</v>
      </c>
      <c r="K10" s="16">
        <v>2022</v>
      </c>
      <c r="P10" s="1">
        <v>2022</v>
      </c>
      <c r="Q10" s="7">
        <v>5589070</v>
      </c>
      <c r="R10" s="7">
        <v>5168145</v>
      </c>
      <c r="S10" s="9">
        <v>-67332</v>
      </c>
    </row>
    <row r="11" spans="1:19" x14ac:dyDescent="0.25">
      <c r="B11" s="24" t="s">
        <v>8</v>
      </c>
      <c r="C11" s="25">
        <v>433995</v>
      </c>
      <c r="D11" s="25">
        <v>506537</v>
      </c>
      <c r="E11" s="26">
        <v>527654</v>
      </c>
      <c r="F11" s="26">
        <v>634578</v>
      </c>
      <c r="G11" s="19">
        <v>669300</v>
      </c>
      <c r="H11" s="19">
        <v>617710</v>
      </c>
      <c r="I11" s="19">
        <v>560747</v>
      </c>
      <c r="J11" s="19">
        <v>346238</v>
      </c>
      <c r="K11" s="19">
        <v>423494</v>
      </c>
    </row>
    <row r="12" spans="1:19" x14ac:dyDescent="0.25">
      <c r="B12" s="24" t="s">
        <v>9</v>
      </c>
      <c r="C12" s="25">
        <v>404764</v>
      </c>
      <c r="D12" s="25">
        <v>527385</v>
      </c>
      <c r="E12" s="26">
        <v>558977</v>
      </c>
      <c r="F12" s="26">
        <v>617657</v>
      </c>
      <c r="G12" s="19">
        <v>682488</v>
      </c>
      <c r="H12" s="19">
        <v>593183</v>
      </c>
      <c r="I12" s="19">
        <v>586930</v>
      </c>
      <c r="J12" s="19">
        <v>459460</v>
      </c>
      <c r="K12" s="19">
        <v>416723</v>
      </c>
    </row>
    <row r="13" spans="1:19" x14ac:dyDescent="0.25">
      <c r="B13" s="24" t="s">
        <v>10</v>
      </c>
      <c r="C13" s="25">
        <v>404764</v>
      </c>
      <c r="D13" s="25">
        <v>475096</v>
      </c>
      <c r="E13" s="26">
        <v>510541</v>
      </c>
      <c r="F13" s="26">
        <v>615706</v>
      </c>
      <c r="G13" s="19">
        <v>599869</v>
      </c>
      <c r="H13" s="19">
        <v>679089</v>
      </c>
      <c r="I13" s="19">
        <v>533823</v>
      </c>
      <c r="J13" s="19">
        <v>372532</v>
      </c>
      <c r="K13" s="19">
        <v>463877</v>
      </c>
      <c r="Q13" s="1" t="s">
        <v>3</v>
      </c>
      <c r="R13" s="10" t="s">
        <v>4</v>
      </c>
      <c r="S13" s="1" t="s">
        <v>5</v>
      </c>
    </row>
    <row r="14" spans="1:19" x14ac:dyDescent="0.25">
      <c r="B14" s="24" t="s">
        <v>11</v>
      </c>
      <c r="C14" s="25">
        <v>422250</v>
      </c>
      <c r="D14" s="25">
        <v>462765</v>
      </c>
      <c r="E14" s="26">
        <v>520492</v>
      </c>
      <c r="F14" s="26">
        <v>626381</v>
      </c>
      <c r="G14" s="19">
        <v>616332</v>
      </c>
      <c r="H14" s="19">
        <v>553989</v>
      </c>
      <c r="I14" s="19">
        <v>531048</v>
      </c>
      <c r="J14" s="19">
        <v>328589</v>
      </c>
      <c r="K14" s="19">
        <v>421512</v>
      </c>
      <c r="P14" s="1">
        <v>2014</v>
      </c>
      <c r="Q14" s="6">
        <v>3994957</v>
      </c>
      <c r="R14" s="11">
        <v>3710720</v>
      </c>
      <c r="S14" s="8">
        <v>8558</v>
      </c>
    </row>
    <row r="15" spans="1:19" x14ac:dyDescent="0.25">
      <c r="B15" s="24" t="s">
        <v>12</v>
      </c>
      <c r="C15" s="25">
        <v>415775</v>
      </c>
      <c r="D15" s="25">
        <v>463424</v>
      </c>
      <c r="E15" s="26">
        <v>589486</v>
      </c>
      <c r="F15" s="26">
        <v>590127</v>
      </c>
      <c r="G15" s="19">
        <v>626425</v>
      </c>
      <c r="H15" s="19">
        <v>527874</v>
      </c>
      <c r="I15" s="19">
        <v>564389</v>
      </c>
      <c r="J15" s="19">
        <v>359999</v>
      </c>
      <c r="K15" s="19">
        <v>437590</v>
      </c>
      <c r="P15" s="1">
        <v>2015</v>
      </c>
      <c r="Q15" s="6">
        <v>4756303</v>
      </c>
      <c r="R15" s="11">
        <v>4307132</v>
      </c>
      <c r="S15" s="8">
        <v>29450</v>
      </c>
    </row>
    <row r="16" spans="1:19" x14ac:dyDescent="0.25">
      <c r="B16" s="24" t="s">
        <v>13</v>
      </c>
      <c r="C16" s="25">
        <v>409989</v>
      </c>
      <c r="D16" s="25">
        <v>517478</v>
      </c>
      <c r="E16" s="26">
        <v>658743</v>
      </c>
      <c r="F16" s="26">
        <v>572001</v>
      </c>
      <c r="G16" s="19">
        <v>600103</v>
      </c>
      <c r="H16" s="19">
        <v>530426</v>
      </c>
      <c r="I16" s="19">
        <v>560783</v>
      </c>
      <c r="J16" s="19">
        <v>374736</v>
      </c>
      <c r="K16" s="19">
        <v>514269</v>
      </c>
      <c r="P16" s="1">
        <v>2016</v>
      </c>
      <c r="Q16" s="6">
        <v>5442608</v>
      </c>
      <c r="R16" s="12">
        <v>4799486</v>
      </c>
      <c r="S16" s="8">
        <v>-53224</v>
      </c>
    </row>
    <row r="17" spans="1:19" x14ac:dyDescent="0.25">
      <c r="B17" s="24" t="s">
        <v>14</v>
      </c>
      <c r="C17" s="25">
        <v>417733</v>
      </c>
      <c r="D17" s="25">
        <v>552109</v>
      </c>
      <c r="E17" s="26">
        <v>613329</v>
      </c>
      <c r="F17" s="26">
        <v>546130</v>
      </c>
      <c r="G17" s="19">
        <v>594203</v>
      </c>
      <c r="H17" s="19">
        <v>537834</v>
      </c>
      <c r="I17" s="19">
        <v>463816</v>
      </c>
      <c r="J17" s="19">
        <v>315359</v>
      </c>
      <c r="K17" s="19">
        <v>526770</v>
      </c>
      <c r="P17" s="1">
        <v>2017</v>
      </c>
      <c r="Q17" s="6">
        <v>5498425</v>
      </c>
      <c r="R17" s="12">
        <v>4532635</v>
      </c>
      <c r="S17" s="8">
        <v>888</v>
      </c>
    </row>
    <row r="18" spans="1:19" x14ac:dyDescent="0.25">
      <c r="B18" s="24" t="s">
        <v>15</v>
      </c>
      <c r="C18" s="25">
        <v>433880</v>
      </c>
      <c r="D18" s="25">
        <v>547220</v>
      </c>
      <c r="E18" s="26">
        <v>646222</v>
      </c>
      <c r="F18" s="26">
        <v>546663</v>
      </c>
      <c r="G18" s="19">
        <v>596586</v>
      </c>
      <c r="H18" s="19">
        <v>577916</v>
      </c>
      <c r="I18" s="19">
        <v>441220</v>
      </c>
      <c r="J18" s="19">
        <v>315324</v>
      </c>
      <c r="K18" s="19">
        <v>515264</v>
      </c>
      <c r="P18" s="1">
        <v>2018</v>
      </c>
      <c r="Q18" s="7">
        <v>4543665</v>
      </c>
      <c r="R18" s="12">
        <v>4243640</v>
      </c>
      <c r="S18" s="9">
        <v>4322</v>
      </c>
    </row>
    <row r="19" spans="1:19" x14ac:dyDescent="0.25">
      <c r="B19" s="24" t="s">
        <v>16</v>
      </c>
      <c r="C19" s="25">
        <v>423857</v>
      </c>
      <c r="D19" s="25">
        <v>588159</v>
      </c>
      <c r="E19" s="26">
        <v>601031</v>
      </c>
      <c r="F19" s="26">
        <v>545961</v>
      </c>
      <c r="G19" s="19">
        <v>667772</v>
      </c>
      <c r="H19" s="19">
        <v>558215</v>
      </c>
      <c r="I19" s="19">
        <v>404725</v>
      </c>
      <c r="J19" s="19">
        <v>346153</v>
      </c>
      <c r="K19" s="19">
        <v>544399</v>
      </c>
      <c r="P19" s="1">
        <v>2019</v>
      </c>
      <c r="Q19" s="7">
        <v>5087294</v>
      </c>
      <c r="R19" s="12">
        <v>4755590</v>
      </c>
      <c r="S19" s="9">
        <v>4081</v>
      </c>
    </row>
    <row r="20" spans="1:19" x14ac:dyDescent="0.25">
      <c r="B20" s="24" t="s">
        <v>17</v>
      </c>
      <c r="C20" s="25">
        <v>483055</v>
      </c>
      <c r="D20" s="25">
        <v>575522</v>
      </c>
      <c r="E20" s="26">
        <v>598611</v>
      </c>
      <c r="F20" s="26">
        <v>552596</v>
      </c>
      <c r="G20" s="19">
        <v>621864</v>
      </c>
      <c r="H20" s="19">
        <v>544223</v>
      </c>
      <c r="I20" s="19">
        <v>388539</v>
      </c>
      <c r="J20" s="19">
        <v>338834</v>
      </c>
      <c r="K20" s="19">
        <v>739259</v>
      </c>
      <c r="P20" s="1">
        <v>2020</v>
      </c>
      <c r="Q20" s="7">
        <v>2080391</v>
      </c>
      <c r="R20" s="12">
        <v>4092839</v>
      </c>
      <c r="S20" s="9">
        <v>1802</v>
      </c>
    </row>
    <row r="21" spans="1:19" x14ac:dyDescent="0.25">
      <c r="B21" s="24" t="s">
        <v>18</v>
      </c>
      <c r="C21" s="25">
        <v>497746</v>
      </c>
      <c r="D21" s="25">
        <v>584291</v>
      </c>
      <c r="E21" s="26">
        <v>595390</v>
      </c>
      <c r="F21" s="26">
        <v>581929</v>
      </c>
      <c r="G21" s="19">
        <v>603171</v>
      </c>
      <c r="H21" s="19">
        <v>532436</v>
      </c>
      <c r="I21" s="19">
        <v>384843</v>
      </c>
      <c r="J21" s="19">
        <v>388782</v>
      </c>
      <c r="K21" s="19">
        <v>780065</v>
      </c>
      <c r="P21" s="1">
        <v>2021</v>
      </c>
      <c r="Q21" s="7">
        <v>4595068</v>
      </c>
      <c r="R21" s="12">
        <v>4272152</v>
      </c>
      <c r="S21" s="9">
        <v>-209548</v>
      </c>
    </row>
    <row r="22" spans="1:19" x14ac:dyDescent="0.25">
      <c r="B22" s="24" t="s">
        <v>19</v>
      </c>
      <c r="C22" s="25">
        <v>471920</v>
      </c>
      <c r="D22" s="25">
        <v>681966</v>
      </c>
      <c r="E22" s="26">
        <v>731449</v>
      </c>
      <c r="F22" s="26">
        <v>774087</v>
      </c>
      <c r="G22" s="19">
        <v>706543</v>
      </c>
      <c r="H22" s="19">
        <v>633119</v>
      </c>
      <c r="I22" s="19">
        <v>398252</v>
      </c>
      <c r="J22" s="19">
        <v>473199</v>
      </c>
      <c r="K22" s="19">
        <v>926968</v>
      </c>
      <c r="P22" s="1">
        <v>2022</v>
      </c>
      <c r="Q22" s="7">
        <v>5589070</v>
      </c>
      <c r="R22" s="12">
        <v>5168145</v>
      </c>
      <c r="S22" s="9">
        <v>-67332</v>
      </c>
    </row>
    <row r="24" spans="1:19" x14ac:dyDescent="0.25">
      <c r="A24" s="2" t="s">
        <v>20</v>
      </c>
      <c r="B24" s="2"/>
      <c r="C24" s="2"/>
      <c r="D24" s="2"/>
      <c r="E24" s="2"/>
      <c r="F24" s="2"/>
      <c r="G24" s="2"/>
      <c r="H24" s="2"/>
    </row>
    <row r="25" spans="1:19" x14ac:dyDescent="0.25">
      <c r="B25" s="23"/>
      <c r="C25" s="23">
        <v>2014</v>
      </c>
      <c r="D25" s="23">
        <v>2015</v>
      </c>
      <c r="E25" s="23">
        <v>2016</v>
      </c>
      <c r="F25" s="23">
        <v>2017</v>
      </c>
      <c r="G25" s="24">
        <v>2018</v>
      </c>
      <c r="H25" s="24">
        <v>2019</v>
      </c>
      <c r="I25" s="24">
        <v>2020</v>
      </c>
      <c r="J25" s="24">
        <v>2021</v>
      </c>
      <c r="K25" s="24">
        <v>2022</v>
      </c>
    </row>
    <row r="26" spans="1:19" x14ac:dyDescent="0.25">
      <c r="B26" s="24" t="s">
        <v>8</v>
      </c>
      <c r="C26" s="27" t="s">
        <v>22</v>
      </c>
      <c r="D26" s="25">
        <v>1475104</v>
      </c>
      <c r="E26" s="26">
        <v>2171980</v>
      </c>
      <c r="F26" s="26">
        <v>2564637</v>
      </c>
      <c r="G26" s="19">
        <v>2635140</v>
      </c>
      <c r="H26" s="19">
        <v>2661778</v>
      </c>
      <c r="I26" s="19">
        <v>3217542</v>
      </c>
      <c r="J26" s="19">
        <v>2813632</v>
      </c>
      <c r="K26" s="19">
        <v>3529594</v>
      </c>
    </row>
    <row r="27" spans="1:19" x14ac:dyDescent="0.25">
      <c r="B27" s="24" t="s">
        <v>9</v>
      </c>
      <c r="C27" s="25">
        <v>1094321</v>
      </c>
      <c r="D27" s="25">
        <v>1558740</v>
      </c>
      <c r="E27" s="26">
        <v>2196438</v>
      </c>
      <c r="F27" s="26">
        <v>2617824</v>
      </c>
      <c r="G27" s="19">
        <v>2688941</v>
      </c>
      <c r="H27" s="19">
        <v>2632906</v>
      </c>
      <c r="I27" s="19">
        <v>3161383</v>
      </c>
      <c r="J27" s="19">
        <v>2805663</v>
      </c>
      <c r="K27" s="19">
        <v>3601469</v>
      </c>
    </row>
    <row r="28" spans="1:19" x14ac:dyDescent="0.25">
      <c r="B28" s="24" t="s">
        <v>10</v>
      </c>
      <c r="C28" s="25">
        <v>1154332</v>
      </c>
      <c r="D28" s="25">
        <v>1601052</v>
      </c>
      <c r="E28" s="26">
        <v>2308328</v>
      </c>
      <c r="F28" s="26">
        <v>2721791</v>
      </c>
      <c r="G28" s="19">
        <v>2656894</v>
      </c>
      <c r="H28" s="19">
        <v>2605659</v>
      </c>
      <c r="I28" s="19">
        <v>3251659</v>
      </c>
      <c r="J28" s="19">
        <v>2787221</v>
      </c>
      <c r="K28" s="19">
        <v>3825811</v>
      </c>
    </row>
    <row r="29" spans="1:19" x14ac:dyDescent="0.25">
      <c r="B29" s="24" t="s">
        <v>11</v>
      </c>
      <c r="C29" s="25">
        <v>1203646</v>
      </c>
      <c r="D29" s="25">
        <v>1651131</v>
      </c>
      <c r="E29" s="26">
        <v>2319783</v>
      </c>
      <c r="F29" s="26">
        <v>2740855</v>
      </c>
      <c r="G29" s="19">
        <v>2714764</v>
      </c>
      <c r="H29" s="19">
        <v>2581929</v>
      </c>
      <c r="I29" s="19">
        <v>3251329</v>
      </c>
      <c r="J29" s="19">
        <v>2786073</v>
      </c>
      <c r="K29" s="19">
        <v>3778217</v>
      </c>
    </row>
    <row r="30" spans="1:19" x14ac:dyDescent="0.25">
      <c r="B30" s="24" t="s">
        <v>12</v>
      </c>
      <c r="C30" s="25">
        <v>1257993</v>
      </c>
      <c r="D30" s="25">
        <v>1685674</v>
      </c>
      <c r="E30" s="26">
        <v>2378248</v>
      </c>
      <c r="F30" s="26">
        <v>2798901</v>
      </c>
      <c r="G30" s="19">
        <v>2802439</v>
      </c>
      <c r="H30" s="19">
        <v>2458185</v>
      </c>
      <c r="I30" s="19">
        <v>3235404</v>
      </c>
      <c r="J30" s="19">
        <v>2825688</v>
      </c>
      <c r="K30" s="19">
        <v>3832133</v>
      </c>
    </row>
    <row r="31" spans="1:19" x14ac:dyDescent="0.25">
      <c r="B31" s="24" t="s">
        <v>13</v>
      </c>
      <c r="C31" s="25">
        <v>1284553</v>
      </c>
      <c r="D31" s="25">
        <v>1692504</v>
      </c>
      <c r="E31" s="26">
        <v>2470294</v>
      </c>
      <c r="F31" s="26">
        <v>2934497</v>
      </c>
      <c r="G31" s="19">
        <v>2662121</v>
      </c>
      <c r="H31" s="19">
        <v>2452367</v>
      </c>
      <c r="I31" s="19">
        <v>3217641</v>
      </c>
      <c r="J31" s="19">
        <v>2833673</v>
      </c>
      <c r="K31" s="19">
        <v>3966690</v>
      </c>
    </row>
    <row r="32" spans="1:19" x14ac:dyDescent="0.25">
      <c r="B32" s="24" t="s">
        <v>14</v>
      </c>
      <c r="C32" s="25">
        <v>1304653</v>
      </c>
      <c r="D32" s="25">
        <v>1711582</v>
      </c>
      <c r="E32" s="26">
        <v>2433688</v>
      </c>
      <c r="F32" s="26">
        <v>2874318</v>
      </c>
      <c r="G32" s="19">
        <v>2665509</v>
      </c>
      <c r="H32" s="19">
        <v>2530827</v>
      </c>
      <c r="I32" s="19">
        <v>3168103</v>
      </c>
      <c r="J32" s="19">
        <v>2898877</v>
      </c>
      <c r="K32" s="19">
        <v>4071645</v>
      </c>
    </row>
    <row r="33" spans="1:11" x14ac:dyDescent="0.25">
      <c r="B33" s="24" t="s">
        <v>15</v>
      </c>
      <c r="C33" s="25">
        <v>1361346</v>
      </c>
      <c r="D33" s="25">
        <v>1693620</v>
      </c>
      <c r="E33" s="26">
        <v>2532132</v>
      </c>
      <c r="F33" s="26">
        <v>2930488</v>
      </c>
      <c r="G33" s="19">
        <v>2628691</v>
      </c>
      <c r="H33" s="19">
        <v>2599489</v>
      </c>
      <c r="I33" s="19">
        <v>3151962</v>
      </c>
      <c r="J33" s="19">
        <v>2928837</v>
      </c>
      <c r="K33" s="19">
        <v>4138312</v>
      </c>
    </row>
    <row r="34" spans="1:11" x14ac:dyDescent="0.25">
      <c r="B34" s="24" t="s">
        <v>16</v>
      </c>
      <c r="C34" s="25">
        <v>1443893</v>
      </c>
      <c r="D34" s="25">
        <v>1794804</v>
      </c>
      <c r="E34" s="26">
        <v>2504171</v>
      </c>
      <c r="F34" s="26">
        <v>2790308</v>
      </c>
      <c r="G34" s="19">
        <v>2592493</v>
      </c>
      <c r="H34" s="19">
        <v>2722416</v>
      </c>
      <c r="I34" s="19">
        <v>3122132</v>
      </c>
      <c r="J34" s="19">
        <v>2988149</v>
      </c>
      <c r="K34" s="19">
        <v>4201152</v>
      </c>
    </row>
    <row r="35" spans="1:11" x14ac:dyDescent="0.25">
      <c r="B35" s="24" t="s">
        <v>17</v>
      </c>
      <c r="C35" s="25">
        <v>1460964</v>
      </c>
      <c r="D35" s="25">
        <v>1833618</v>
      </c>
      <c r="E35" s="26">
        <v>2496373</v>
      </c>
      <c r="F35" s="26">
        <v>2797794</v>
      </c>
      <c r="G35" s="19">
        <v>2662816</v>
      </c>
      <c r="H35" s="19">
        <v>2953385</v>
      </c>
      <c r="I35" s="19">
        <v>3096194</v>
      </c>
      <c r="J35" s="19">
        <v>3012327</v>
      </c>
      <c r="K35" s="19">
        <v>4173289</v>
      </c>
    </row>
    <row r="36" spans="1:11" x14ac:dyDescent="0.25">
      <c r="B36" s="24" t="s">
        <v>18</v>
      </c>
      <c r="C36" s="25">
        <v>1457263</v>
      </c>
      <c r="D36" s="25">
        <v>1989703</v>
      </c>
      <c r="E36" s="26">
        <v>2522444</v>
      </c>
      <c r="F36" s="26">
        <v>2860718</v>
      </c>
      <c r="G36" s="19">
        <v>2687482</v>
      </c>
      <c r="H36" s="19">
        <v>3089853</v>
      </c>
      <c r="I36" s="19">
        <v>3071655</v>
      </c>
      <c r="J36" s="19">
        <v>3240886</v>
      </c>
      <c r="K36" s="19">
        <v>4204861</v>
      </c>
    </row>
    <row r="37" spans="1:11" x14ac:dyDescent="0.25">
      <c r="B37" s="24" t="s">
        <v>19</v>
      </c>
      <c r="C37" s="25">
        <v>1461972</v>
      </c>
      <c r="D37" s="25">
        <v>2100654</v>
      </c>
      <c r="E37" s="26">
        <v>2527236</v>
      </c>
      <c r="F37" s="26">
        <v>2753428</v>
      </c>
      <c r="G37" s="19">
        <v>2698896</v>
      </c>
      <c r="H37" s="19">
        <v>3179510</v>
      </c>
      <c r="I37" s="19">
        <v>2905424</v>
      </c>
      <c r="J37" s="19">
        <v>3473776</v>
      </c>
      <c r="K37" s="19">
        <v>4443423</v>
      </c>
    </row>
    <row r="39" spans="1:11" x14ac:dyDescent="0.25">
      <c r="A39" s="2" t="s">
        <v>21</v>
      </c>
      <c r="B39" s="2"/>
      <c r="C39" s="2"/>
      <c r="D39" s="2"/>
      <c r="E39" s="2"/>
      <c r="F39" s="2"/>
      <c r="G39" s="2"/>
      <c r="H39" s="2"/>
    </row>
    <row r="40" spans="1:11" x14ac:dyDescent="0.25">
      <c r="B40" s="23"/>
      <c r="C40" s="23">
        <v>2014</v>
      </c>
      <c r="D40" s="23">
        <v>2015</v>
      </c>
      <c r="E40" s="23">
        <v>2016</v>
      </c>
      <c r="F40" s="23">
        <v>2017</v>
      </c>
      <c r="G40" s="24">
        <v>2018</v>
      </c>
      <c r="H40" s="24">
        <v>2019</v>
      </c>
      <c r="I40" s="24">
        <v>2020</v>
      </c>
      <c r="J40" s="24">
        <v>2021</v>
      </c>
      <c r="K40" s="24">
        <v>2022</v>
      </c>
    </row>
    <row r="41" spans="1:11" x14ac:dyDescent="0.25">
      <c r="B41" s="24" t="s">
        <v>8</v>
      </c>
      <c r="C41" s="27">
        <v>902</v>
      </c>
      <c r="D41" s="27" t="s">
        <v>23</v>
      </c>
      <c r="E41" s="26">
        <v>6368</v>
      </c>
      <c r="F41" s="26">
        <v>4289</v>
      </c>
      <c r="G41" s="28">
        <v>368</v>
      </c>
      <c r="H41" s="28">
        <v>23</v>
      </c>
      <c r="I41" s="28">
        <v>386</v>
      </c>
      <c r="J41" s="29">
        <v>2694</v>
      </c>
      <c r="K41" s="29">
        <v>-2033</v>
      </c>
    </row>
    <row r="42" spans="1:11" x14ac:dyDescent="0.25">
      <c r="B42" s="24" t="s">
        <v>9</v>
      </c>
      <c r="C42" s="25">
        <v>1034</v>
      </c>
      <c r="D42" s="25">
        <v>2959</v>
      </c>
      <c r="E42" s="26">
        <v>11685</v>
      </c>
      <c r="F42" s="26">
        <v>7667</v>
      </c>
      <c r="G42" s="28">
        <v>706</v>
      </c>
      <c r="H42" s="28">
        <v>220</v>
      </c>
      <c r="I42" s="29">
        <v>1067</v>
      </c>
      <c r="J42" s="29">
        <v>5918</v>
      </c>
      <c r="K42" s="29">
        <v>-2607</v>
      </c>
    </row>
    <row r="43" spans="1:11" x14ac:dyDescent="0.25">
      <c r="B43" s="24" t="s">
        <v>10</v>
      </c>
      <c r="C43" s="25">
        <v>3025</v>
      </c>
      <c r="D43" s="25">
        <v>5135</v>
      </c>
      <c r="E43" s="26">
        <v>17378</v>
      </c>
      <c r="F43" s="26">
        <v>9639</v>
      </c>
      <c r="G43" s="29">
        <v>1562</v>
      </c>
      <c r="H43" s="28">
        <v>309</v>
      </c>
      <c r="I43" s="29">
        <v>1525</v>
      </c>
      <c r="J43" s="28">
        <v>523</v>
      </c>
      <c r="K43" s="28">
        <v>751</v>
      </c>
    </row>
    <row r="44" spans="1:11" x14ac:dyDescent="0.25">
      <c r="B44" s="24" t="s">
        <v>11</v>
      </c>
      <c r="C44" s="25">
        <v>4255</v>
      </c>
      <c r="D44" s="25">
        <v>7513</v>
      </c>
      <c r="E44" s="26">
        <v>22095</v>
      </c>
      <c r="F44" s="26">
        <v>11804</v>
      </c>
      <c r="G44" s="29">
        <v>2851</v>
      </c>
      <c r="H44" s="28">
        <v>463</v>
      </c>
      <c r="I44" s="29">
        <v>1639</v>
      </c>
      <c r="J44" s="29">
        <v>4165</v>
      </c>
      <c r="K44" s="29">
        <v>1790</v>
      </c>
    </row>
    <row r="45" spans="1:11" x14ac:dyDescent="0.25">
      <c r="B45" s="24" t="s">
        <v>12</v>
      </c>
      <c r="C45" s="25">
        <v>5158</v>
      </c>
      <c r="D45" s="25">
        <v>10940</v>
      </c>
      <c r="E45" s="26">
        <v>26941</v>
      </c>
      <c r="F45" s="26">
        <v>13129</v>
      </c>
      <c r="G45" s="29">
        <v>5377</v>
      </c>
      <c r="H45" s="29">
        <v>1003</v>
      </c>
      <c r="I45" s="29">
        <v>1943</v>
      </c>
      <c r="J45" s="28">
        <v>-765</v>
      </c>
      <c r="K45" s="29">
        <v>3589</v>
      </c>
    </row>
    <row r="46" spans="1:11" x14ac:dyDescent="0.25">
      <c r="B46" s="24" t="s">
        <v>13</v>
      </c>
      <c r="C46" s="25">
        <v>7434</v>
      </c>
      <c r="D46" s="25">
        <v>13899</v>
      </c>
      <c r="E46" s="26">
        <v>32010</v>
      </c>
      <c r="F46" s="26">
        <v>14629</v>
      </c>
      <c r="G46" s="29">
        <v>6600</v>
      </c>
      <c r="H46" s="29">
        <v>1403</v>
      </c>
      <c r="I46" s="29">
        <v>2154</v>
      </c>
      <c r="J46" s="29">
        <v>1300</v>
      </c>
      <c r="K46" s="29">
        <v>5264</v>
      </c>
    </row>
    <row r="47" spans="1:11" x14ac:dyDescent="0.25">
      <c r="B47" s="24" t="s">
        <v>14</v>
      </c>
      <c r="C47" s="25">
        <v>8842</v>
      </c>
      <c r="D47" s="25">
        <v>17894</v>
      </c>
      <c r="E47" s="26">
        <v>37311</v>
      </c>
      <c r="F47" s="26">
        <v>15921</v>
      </c>
      <c r="G47" s="29">
        <v>7686</v>
      </c>
      <c r="H47" s="29">
        <v>1681</v>
      </c>
      <c r="I47" s="29">
        <v>2539</v>
      </c>
      <c r="J47" s="29">
        <v>-3608</v>
      </c>
      <c r="K47" s="29">
        <v>7281</v>
      </c>
    </row>
    <row r="48" spans="1:11" x14ac:dyDescent="0.25">
      <c r="B48" s="24" t="s">
        <v>15</v>
      </c>
      <c r="C48" s="25">
        <v>9624</v>
      </c>
      <c r="D48" s="25">
        <v>22380</v>
      </c>
      <c r="E48" s="26">
        <v>42903</v>
      </c>
      <c r="F48" s="26">
        <v>16762</v>
      </c>
      <c r="G48" s="29">
        <v>10198</v>
      </c>
      <c r="H48" s="28">
        <v>254</v>
      </c>
      <c r="I48" s="29">
        <v>2958</v>
      </c>
      <c r="J48" s="29">
        <v>-3081</v>
      </c>
      <c r="K48" s="28">
        <v>9.5329999999999995</v>
      </c>
    </row>
    <row r="49" spans="2:11" x14ac:dyDescent="0.25">
      <c r="B49" s="24" t="s">
        <v>16</v>
      </c>
      <c r="C49" s="25">
        <v>10598</v>
      </c>
      <c r="D49" s="25">
        <v>27825</v>
      </c>
      <c r="E49" s="26">
        <v>48744</v>
      </c>
      <c r="F49" s="26">
        <v>16527</v>
      </c>
      <c r="G49" s="29">
        <v>11304</v>
      </c>
      <c r="H49" s="28">
        <v>165</v>
      </c>
      <c r="I49" s="29">
        <v>3417</v>
      </c>
      <c r="J49" s="29">
        <v>1964</v>
      </c>
      <c r="K49" s="29">
        <v>11640</v>
      </c>
    </row>
    <row r="50" spans="2:11" x14ac:dyDescent="0.25">
      <c r="B50" s="24" t="s">
        <v>17</v>
      </c>
      <c r="C50" s="25">
        <v>12969</v>
      </c>
      <c r="D50" s="25">
        <v>33508</v>
      </c>
      <c r="E50" s="26">
        <v>54492</v>
      </c>
      <c r="F50" s="26">
        <v>15858</v>
      </c>
      <c r="G50" s="29">
        <v>12046</v>
      </c>
      <c r="H50" s="29">
        <v>1098</v>
      </c>
      <c r="I50" s="29">
        <v>3951</v>
      </c>
      <c r="J50" s="29">
        <v>-3930</v>
      </c>
      <c r="K50" s="29">
        <v>13926</v>
      </c>
    </row>
    <row r="51" spans="2:11" x14ac:dyDescent="0.25">
      <c r="B51" s="24" t="s">
        <v>18</v>
      </c>
      <c r="C51" s="25">
        <v>14598</v>
      </c>
      <c r="D51" s="25">
        <v>38027</v>
      </c>
      <c r="E51" s="26">
        <v>60741</v>
      </c>
      <c r="F51" s="26">
        <v>16070</v>
      </c>
      <c r="G51" s="29">
        <v>11165</v>
      </c>
      <c r="H51" s="29">
        <v>2043</v>
      </c>
      <c r="I51" s="29">
        <v>4848</v>
      </c>
      <c r="J51" s="29">
        <v>-9920</v>
      </c>
      <c r="K51" s="29">
        <v>15859</v>
      </c>
    </row>
    <row r="52" spans="2:11" x14ac:dyDescent="0.25">
      <c r="B52" s="24" t="s">
        <v>19</v>
      </c>
      <c r="C52" s="25">
        <v>16460</v>
      </c>
      <c r="D52" s="25">
        <v>44258</v>
      </c>
      <c r="E52" s="26">
        <v>68047</v>
      </c>
      <c r="F52" s="26">
        <v>14818</v>
      </c>
      <c r="G52" s="29">
        <v>11788</v>
      </c>
      <c r="H52" s="29">
        <v>5820</v>
      </c>
      <c r="I52" s="29">
        <v>4921</v>
      </c>
      <c r="J52" s="29">
        <v>-239820</v>
      </c>
      <c r="K52" s="29">
        <v>-68799</v>
      </c>
    </row>
  </sheetData>
  <mergeCells count="1">
    <mergeCell ref="N2:O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6285967181678</dc:creator>
  <cp:lastModifiedBy>6285967181678</cp:lastModifiedBy>
  <dcterms:created xsi:type="dcterms:W3CDTF">2024-01-26T01:34:44Z</dcterms:created>
  <dcterms:modified xsi:type="dcterms:W3CDTF">2024-01-30T12:13:05Z</dcterms:modified>
</cp:coreProperties>
</file>